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ACKUP\Sec Transporte\Recap atualizado SINAPI enviados caixa\Recap 17 milhoes\ORÇAMENTOS\"/>
    </mc:Choice>
  </mc:AlternateContent>
  <bookViews>
    <workbookView xWindow="0" yWindow="0" windowWidth="20490" windowHeight="7650"/>
  </bookViews>
  <sheets>
    <sheet name="ORÇAMENTO LOTE 1" sheetId="1" r:id="rId1"/>
    <sheet name="CRONOGRAMA- FF" sheetId="2" r:id="rId2"/>
  </sheets>
  <externalReferences>
    <externalReference r:id="rId3"/>
  </externalReferences>
  <definedNames>
    <definedName name="ACOMPANHAMENTO" hidden="1">IF(VALUE([1]MENU!$O$4)=2,"BM","PLE")</definedName>
    <definedName name="DDDDDD" hidden="1">IF(ISNUMBER('ORÇAMENTO LOTE 1'!$AF1),OFFSET(INDIRECT(ORÇAMENTO.BancoRef),'ORÇAMENTO LOTE 1'!$AF1-1,3,1),'ORÇAMENTO LOTE 1'!$AF1)</definedName>
    <definedName name="Import.DescLote" hidden="1">[1]DADOS!$F$17</definedName>
    <definedName name="ORÇAMENTO.BancoRef" hidden="1">'ORÇAMENTO LOTE 1'!$F$11</definedName>
    <definedName name="ORÇAMENTO.CustoUnitario" hidden="1">ROUND('ORÇAMENTO LOTE 1'!$U1,15-13*'ORÇAMENTO LOTE 1'!$AF$6)</definedName>
    <definedName name="ORÇAMENTO.PrecoUnitarioLicitado" hidden="1">'ORÇAMENTO LOTE 1'!$AL1</definedName>
    <definedName name="REFERENCIA.Descricao" hidden="1">IF(ISNUMBER('ORÇAMENTO LOTE 1'!$AF1),OFFSET(INDIRECT(ORÇAMENTO.BancoRef),'ORÇAMENTO LOTE 1'!$AF1-1,3,1),'ORÇAMENTO LOTE 1'!$AF1)</definedName>
    <definedName name="REFERENCIA.Unidade" hidden="1">IF(ISNUMBER('ORÇAMENTO LOTE 1'!$AF1),OFFSET(INDIRECT(ORÇAMENTO.BancoRef),'ORÇAMENTO LOTE 1'!$AF1-1,4,1),"-")</definedName>
    <definedName name="SomaAgrup" hidden="1">SUMIF(OFFSET('ORÇAMENTO LOTE 1'!$C1,1,0,'ORÇAMENTO LOTE 1'!$D1),"S",OFFSET('ORÇAMENTO LOTE 1'!A1,1,0,'ORÇAMENTO LOTE 1'!$D1))</definedName>
    <definedName name="TIPOORCAMENTO" hidden="1">IF(VALUE([1]MENU!$O$3)=2,"Licitado","Proposto")</definedName>
    <definedName name="VTOTAL1" hidden="1">ROUND('ORÇAMENTO LOTE 1'!$T1*'ORÇAMENTO LOTE 1'!$W1,15-13*'ORÇAMENTO LOTE 1'!$AF$9)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0" i="1"/>
  <c r="J12" i="1"/>
  <c r="J14" i="1"/>
  <c r="J15" i="1"/>
  <c r="J16" i="1"/>
  <c r="J17" i="1"/>
  <c r="J18" i="1"/>
  <c r="J20" i="1"/>
  <c r="J21" i="1"/>
  <c r="J22" i="1"/>
  <c r="J23" i="1"/>
  <c r="J24" i="1"/>
  <c r="J26" i="1"/>
  <c r="J27" i="1"/>
  <c r="J28" i="1"/>
  <c r="J29" i="1"/>
  <c r="J30" i="1"/>
  <c r="J31" i="1"/>
  <c r="J9" i="1"/>
  <c r="I8" i="1"/>
  <c r="F8" i="1"/>
  <c r="I7" i="1"/>
  <c r="F7" i="1"/>
  <c r="A7" i="1"/>
  <c r="H6" i="1"/>
  <c r="G6" i="1"/>
  <c r="J25" i="1" l="1"/>
  <c r="J19" i="1"/>
  <c r="J8" i="1"/>
  <c r="J13" i="1"/>
</calcChain>
</file>

<file path=xl/sharedStrings.xml><?xml version="1.0" encoding="utf-8"?>
<sst xmlns="http://schemas.openxmlformats.org/spreadsheetml/2006/main" count="155" uniqueCount="95">
  <si>
    <t>Item</t>
  </si>
  <si>
    <t>Fonte</t>
  </si>
  <si>
    <t>Código</t>
  </si>
  <si>
    <t>Descrição</t>
  </si>
  <si>
    <t>Unidade</t>
  </si>
  <si>
    <t>Quantidade</t>
  </si>
  <si>
    <t>Preço Unitário (com BDI) (R$)</t>
  </si>
  <si>
    <t>Preço Total
(R$)</t>
  </si>
  <si>
    <t>SINAPI</t>
  </si>
  <si>
    <t>BDI 1</t>
  </si>
  <si>
    <t>LOTE I (BAIRRO ESTRELA)</t>
  </si>
  <si>
    <t>-</t>
  </si>
  <si>
    <t>Serviço preliminar</t>
  </si>
  <si>
    <t>SINAPI-I</t>
  </si>
  <si>
    <t>4813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</si>
  <si>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</si>
  <si>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</si>
  <si>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10775</t>
  </si>
  <si>
    <t xml:space="preserve">LOCACAO DE CONTAINER 2,30 X 6,00 M, ALT. 2,50 M, COM 1 SANITARIO, PARA ESCRITORIO, COMPLETO, SEM DIVISORIAS INTERNAS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</si>
  <si>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   </t>
  </si>
  <si>
    <t xml:space="preserve">Administração Local </t>
  </si>
  <si>
    <t>Composição</t>
  </si>
  <si>
    <t>11</t>
  </si>
  <si>
    <t>ADM OBRA</t>
  </si>
  <si>
    <t>Recapeamento</t>
  </si>
  <si>
    <t>02</t>
  </si>
  <si>
    <t>EXECUÇÃO DE PINTURA DE LIGAÇÃO SEM EMULSÃO ASFALTICA RR-2C SINAPI 08/2023 .</t>
  </si>
  <si>
    <t>M2</t>
  </si>
  <si>
    <t>06</t>
  </si>
  <si>
    <t>EMULSÃO AS FALTICA RR2C + ICMS 17% ANP 01/2024.</t>
  </si>
  <si>
    <t>T</t>
  </si>
  <si>
    <t>BDI 2</t>
  </si>
  <si>
    <t>95995</t>
  </si>
  <si>
    <t>EXECUÇÃO DE PAVIMENTO COM APLICAÇÃO DE CONCRETO ASFÁLTICO, CAMADA DE ROLAMENTO - EXCLUSIVE CARGA E TRANSPORTE. AF_11/2019</t>
  </si>
  <si>
    <t>M3</t>
  </si>
  <si>
    <t>93590</t>
  </si>
  <si>
    <t>TRANSPORTE COM CAMINHÃO BASCULANTE DE 10 M³, EM VIA URBANA PAVIMENTADA, ADICIONAL PARA DMT EXCEDENTE A 30 KM (UNIDADE: M3XKM). AF_07/2020</t>
  </si>
  <si>
    <t>M3XKM</t>
  </si>
  <si>
    <t>102331</t>
  </si>
  <si>
    <t>TRANSPORTE COM CAMINHÃO TANQUE DE TRANSPORTE DE MATERIAL ASFÁLTICO DE 30000 L, EM VIA URBANA PAVIMENTADA, ADICIONAL PARA DMT EXCEDENTE A 30 KM (UNIDADE: TXKM). AF_07/2020</t>
  </si>
  <si>
    <t>TXKM</t>
  </si>
  <si>
    <t>Sinalização Horizontal e Vertical</t>
  </si>
  <si>
    <t>07</t>
  </si>
  <si>
    <t xml:space="preserve">SINALIZAÇÃO HORIZONTAL COM TINTA RETRORREFLETIVA A BASE DE RESINA ACRILICA COM MICRO ESFERAS DE VIDRO . </t>
  </si>
  <si>
    <t>08</t>
  </si>
  <si>
    <t xml:space="preserve">SINALIZAÇÃO VERTICAL R-01 </t>
  </si>
  <si>
    <t>UND</t>
  </si>
  <si>
    <t>09</t>
  </si>
  <si>
    <t>SINALIZAÇÃO VERTICAL DE ADVERTENCIA</t>
  </si>
  <si>
    <t>10</t>
  </si>
  <si>
    <t>SINALIZAÇÃO VERTICAL REGULAMENTAÇÃO</t>
  </si>
  <si>
    <t>12</t>
  </si>
  <si>
    <t>Meio fio e Sarjeta</t>
  </si>
  <si>
    <t>01</t>
  </si>
  <si>
    <t>DEMOLIÇÃO PARCIAL DE PAVIMENTO ASFALTICO DE FORMA MANUAL COM CORTADORA E MARTELETE. SINAPI 01/2024</t>
  </si>
  <si>
    <t>03</t>
  </si>
  <si>
    <t>CARGA, MANOBRA E DESCARGA DE ENTULHO EM CAMINHÃO BASCULANTE 6 M³ - CARGA COM RETRO ESCAVADEIRA DE PNEU 4X4. SINAPI 08/2023</t>
  </si>
  <si>
    <t>94267</t>
  </si>
  <si>
    <t>GUIA (MEIO-FIO) E SARJETA CONJUGADOS DE CONCRETO, MOLDADA  IN LOCO  EM TRECHO RETO COM EXTRUSORA, 45 CM BASE (15 CM BASE DA GUIA + 30 CM BASE DA SARJETA) X 22 CM ALTURA. AF_01/2024</t>
  </si>
  <si>
    <t>M</t>
  </si>
  <si>
    <t>94268</t>
  </si>
  <si>
    <t>GUIA (MEIO-FIO) E SARJETA CONJUGADOS DE CONCRETO, MOLDADA  IN LOCO  EM TRECHO CURVO COM EXTRUSORA, 45 CM BASE (15 CM BASE DA GUIA + 30 CM BASE DA SARJETA) X 22 CM ALTURA. AF_01/2024</t>
  </si>
  <si>
    <t>94287</t>
  </si>
  <si>
    <t>EXECUÇÃO DE SARJETA DE CONCRETO USINADO, MOLDADA IN LOCO EM TRECHO RETO, 30 CM BASE X 10 CM ALTURA. AF_01/2024</t>
  </si>
  <si>
    <t>94288</t>
  </si>
  <si>
    <t>EXECUÇÃO DE SARJETA DE CONCRETO USINADO, MOLDADA IN LOCO EM TRECHO CURVO, 30 CM BASE X 10 CM ALTURA. AF_01/2024</t>
  </si>
  <si>
    <t>1.1</t>
  </si>
  <si>
    <t>1.2</t>
  </si>
  <si>
    <t>2.1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</si>
  <si>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</si>
  <si>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</si>
  <si>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</si>
  <si>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</si>
  <si>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</si>
  <si>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</si>
  <si>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</si>
  <si>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</si>
  <si>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</si>
  <si>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</si>
  <si>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</si>
  <si>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</si>
  <si>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</si>
  <si>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</si>
  <si>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</si>
  <si>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</si>
  <si>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 xml:space="preserve">SINALIZAÇÃO IDENTIFICAÇÃO DE LOGRADOURO </t>
  </si>
  <si>
    <t>PREFEITURA MUNICIPAL DE CATALÃO SECRETARIA MUNICIPAL DE TRANSPORTE ADMINISTRAÇÃO: 2021/2024</t>
  </si>
  <si>
    <t>ORÇAMENTO</t>
  </si>
  <si>
    <t>LOCAL: BAIRRO ESTRELA</t>
  </si>
  <si>
    <t xml:space="preserve">TIPO DE SERVIÇO:  RECAPEAMENTO ASFALTICO </t>
  </si>
  <si>
    <t>REFERÊNCIA: TABELA DE SINAPI - SISTEMA NACIONAL DE PESQUISA DE CUSTOS E ÍNDICES DA CONSTRUÇÃO CIVIL 1,  01/2024.</t>
  </si>
  <si>
    <t>____________________________________________</t>
  </si>
  <si>
    <t>Engenheiro Luis Severo Braga Gomides</t>
  </si>
  <si>
    <t>Secretário Municipal de Transportes</t>
  </si>
  <si>
    <t>Catalão, 18 de março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</si>
</sst>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1" applyNumberFormat="1" applyFont="1" applyFill="1" applyBorder="1" applyAlignment="1" applyProtection="1">
      <alignment vertical="center" shrinkToFit="1"/>
    </xf>
    <xf numFmtId="43" fontId="0" fillId="3" borderId="1" xfId="1" applyFont="1" applyFill="1" applyBorder="1" applyAlignment="1" applyProtection="1">
      <alignment vertical="center" wrapText="1"/>
      <protection locked="0"/>
    </xf>
    <xf numFmtId="10" fontId="0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>
      <alignment vertical="center" wrapText="1" shrinkToFit="1"/>
    </xf>
    <xf numFmtId="164" fontId="0" fillId="0" borderId="5" xfId="1" applyNumberFormat="1" applyFont="1" applyFill="1" applyBorder="1" applyAlignment="1" applyProtection="1">
      <alignment horizontal="center" vertical="center" shrinkToFit="1"/>
    </xf>
    <xf numFmtId="0" fontId="0" fillId="0" borderId="4" xfId="0" applyNumberFormat="1" applyFont="1" applyFill="1" applyBorder="1" applyAlignment="1">
      <alignment horizontal="left" vertical="center" wrapText="1" shrinkToFit="1"/>
    </xf>
    <xf numFmtId="0" fontId="0" fillId="0" borderId="6" xfId="0" applyNumberFormat="1" applyFont="1" applyFill="1" applyBorder="1" applyAlignment="1">
      <alignment vertical="center" wrapText="1" shrinkToFit="1"/>
    </xf>
    <xf numFmtId="49" fontId="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7" xfId="0" applyNumberFormat="1" applyFont="1" applyFill="1" applyBorder="1" applyAlignment="1" applyProtection="1">
      <alignment horizontal="left" vertical="center" wrapText="1"/>
      <protection locked="0"/>
    </xf>
    <xf numFmtId="0" fontId="0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7" xfId="1" applyNumberFormat="1" applyFont="1" applyFill="1" applyBorder="1" applyAlignment="1" applyProtection="1">
      <alignment vertical="center" shrinkToFit="1"/>
    </xf>
    <xf numFmtId="43" fontId="0" fillId="3" borderId="7" xfId="1" applyFont="1" applyFill="1" applyBorder="1" applyAlignment="1" applyProtection="1">
      <alignment vertical="center" wrapText="1"/>
      <protection locked="0"/>
    </xf>
    <xf numFmtId="10" fontId="0" fillId="2" borderId="7" xfId="3" applyNumberFormat="1" applyFont="1" applyFill="1" applyBorder="1" applyAlignment="1" applyProtection="1">
      <alignment horizontal="center" vertical="center" wrapText="1"/>
      <protection locked="0"/>
    </xf>
    <xf numFmtId="164" fontId="0" fillId="0" borderId="8" xfId="1" applyNumberFormat="1" applyFont="1" applyFill="1" applyBorder="1" applyAlignment="1" applyProtection="1">
      <alignment horizontal="center" vertical="center" shrinkToFi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0" fillId="4" borderId="0" xfId="0" applyFill="1" applyBorder="1" applyAlignment="1"/>
    <xf numFmtId="0" fontId="0" fillId="4" borderId="0" xfId="0" applyFill="1" applyBorder="1"/>
    <xf numFmtId="0" fontId="0" fillId="4" borderId="0" xfId="0" applyFill="1"/>
    <xf numFmtId="0" fontId="7" fillId="4" borderId="0" xfId="0" applyFont="1" applyFill="1" applyAlignment="1">
      <alignment vertical="center"/>
    </xf>
    <xf numFmtId="0" fontId="7" fillId="4" borderId="0" xfId="0" applyFont="1" applyFill="1" applyAlignment="1"/>
    <xf numFmtId="0" fontId="6" fillId="4" borderId="22" xfId="0" applyFont="1" applyFill="1" applyBorder="1" applyAlignment="1">
      <alignment horizontal="right"/>
    </xf>
    <xf numFmtId="0" fontId="6" fillId="4" borderId="23" xfId="0" applyFont="1" applyFill="1" applyBorder="1" applyAlignment="1">
      <alignment horizontal="right"/>
    </xf>
    <xf numFmtId="0" fontId="6" fillId="4" borderId="24" xfId="0" applyFont="1" applyFill="1" applyBorder="1" applyAlignment="1">
      <alignment horizontal="right"/>
    </xf>
    <xf numFmtId="0" fontId="0" fillId="4" borderId="25" xfId="0" applyFill="1" applyBorder="1"/>
    <xf numFmtId="4" fontId="0" fillId="4" borderId="0" xfId="0" applyNumberFormat="1" applyFill="1" applyBorder="1"/>
    <xf numFmtId="165" fontId="0" fillId="4" borderId="0" xfId="0" applyNumberFormat="1" applyFill="1" applyBorder="1"/>
    <xf numFmtId="165" fontId="0" fillId="4" borderId="26" xfId="0" applyNumberFormat="1" applyFill="1" applyBorder="1"/>
    <xf numFmtId="0" fontId="7" fillId="4" borderId="25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26" xfId="0" applyFont="1" applyFill="1" applyBorder="1" applyAlignment="1">
      <alignment horizontal="center"/>
    </xf>
    <xf numFmtId="0" fontId="7" fillId="4" borderId="27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28" xfId="0" applyFont="1" applyFill="1" applyBorder="1" applyAlignment="1">
      <alignment horizontal="center"/>
    </xf>
    <xf numFmtId="164" fontId="0" fillId="0" borderId="29" xfId="1" applyNumberFormat="1" applyFont="1" applyFill="1" applyBorder="1" applyAlignment="1" applyProtection="1">
      <alignment horizontal="center" vertical="center" shrinkToFit="1"/>
    </xf>
    <xf numFmtId="44" fontId="2" fillId="5" borderId="26" xfId="2" applyFont="1" applyFill="1" applyBorder="1"/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8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0</xdr:row>
      <xdr:rowOff>28575</xdr:rowOff>
    </xdr:from>
    <xdr:ext cx="2192734" cy="797656"/>
    <xdr:pic>
      <xdr:nvPicPr>
        <xdr:cNvPr id="2" name="Imagem 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"/>
          <a:ext cx="2192734" cy="7976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Sec%20Transporte/Recap%20atualizado%20SINAPI%20enviados%20caixa/Recap%2017%20milhoes/PLHANILHA%20NAO%20DESONERADA/BACKUP%20PLHANILHA%2009.04/PLANILHA%20M&#218;LTIPLA%20V3.0.5%20DESONERADA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17">
          <cell r="F17" t="str">
            <v>Recapeamento de diversas ruas no municipío de Catalão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C24" workbookViewId="0">
      <selection sqref="A1:J36"/>
    </sheetView>
  </sheetViews>
  <sheetFormatPr defaultRowHeight="15" x14ac:dyDescent="0.25"/>
  <cols>
    <col min="1" max="1" width="12.7109375" customWidth="1"/>
    <col min="2" max="3" width="15.7109375" customWidth="1"/>
    <col min="4" max="4" width="65.7109375" customWidth="1"/>
    <col min="5" max="5" width="10.7109375" customWidth="1"/>
    <col min="6" max="7" width="14.7109375" customWidth="1"/>
    <col min="8" max="8" width="10.7109375" customWidth="1"/>
    <col min="9" max="9" width="14.7109375" customWidth="1"/>
    <col min="10" max="10" width="15.7109375" customWidth="1"/>
  </cols>
  <sheetData>
    <row r="1" spans="1:10" ht="15" customHeight="1" x14ac:dyDescent="0.25">
      <c r="A1" s="26"/>
      <c r="B1" s="27"/>
      <c r="C1" s="27"/>
      <c r="D1" s="28" t="s">
        <v>86</v>
      </c>
      <c r="E1" s="28"/>
      <c r="F1" s="28"/>
      <c r="G1" s="28"/>
      <c r="H1" s="28"/>
      <c r="I1" s="28"/>
      <c r="J1" s="29"/>
    </row>
    <row r="2" spans="1:10" ht="15" customHeight="1" x14ac:dyDescent="0.25">
      <c r="A2" s="30"/>
      <c r="B2" s="31"/>
      <c r="C2" s="31"/>
      <c r="D2" s="23" t="s">
        <v>88</v>
      </c>
      <c r="E2" s="23"/>
      <c r="F2" s="23"/>
      <c r="G2" s="23"/>
      <c r="H2" s="23"/>
      <c r="I2" s="23"/>
      <c r="J2" s="32"/>
    </row>
    <row r="3" spans="1:10" ht="15" customHeight="1" x14ac:dyDescent="0.25">
      <c r="A3" s="30"/>
      <c r="B3" s="31"/>
      <c r="C3" s="31"/>
      <c r="D3" s="23" t="s">
        <v>89</v>
      </c>
      <c r="E3" s="23"/>
      <c r="F3" s="23"/>
      <c r="G3" s="23"/>
      <c r="H3" s="23"/>
      <c r="I3" s="23"/>
      <c r="J3" s="32"/>
    </row>
    <row r="4" spans="1:10" x14ac:dyDescent="0.25">
      <c r="A4" s="30"/>
      <c r="B4" s="31"/>
      <c r="C4" s="31"/>
      <c r="D4" s="23" t="s">
        <v>87</v>
      </c>
      <c r="E4" s="23"/>
      <c r="F4" s="23"/>
      <c r="G4" s="23"/>
      <c r="H4" s="23"/>
      <c r="I4" s="23"/>
      <c r="J4" s="32"/>
    </row>
    <row r="5" spans="1:10" ht="15.75" customHeight="1" thickBot="1" x14ac:dyDescent="0.3">
      <c r="A5" s="30"/>
      <c r="B5" s="31"/>
      <c r="C5" s="31"/>
      <c r="D5" s="33" t="s">
        <v>90</v>
      </c>
      <c r="E5" s="33"/>
      <c r="F5" s="33"/>
      <c r="G5" s="33"/>
      <c r="H5" s="33"/>
      <c r="I5" s="33"/>
      <c r="J5" s="34"/>
    </row>
    <row r="6" spans="1:10" ht="25.5" x14ac:dyDescent="0.25">
      <c r="A6" s="24" t="s">
        <v>0</v>
      </c>
      <c r="B6" s="25" t="s">
        <v>1</v>
      </c>
      <c r="C6" s="25" t="s">
        <v>2</v>
      </c>
      <c r="D6" s="8" t="s">
        <v>3</v>
      </c>
      <c r="E6" s="9" t="s">
        <v>4</v>
      </c>
      <c r="F6" s="8" t="s">
        <v>5</v>
      </c>
      <c r="G6" s="8" t="str">
        <f>IF(TIPOORCAMENTO="Licitado","","Custo Unitário (sem BDI) (R$)")</f>
        <v>Custo Unitário (sem BDI) (R$)</v>
      </c>
      <c r="H6" s="8" t="str">
        <f>IF(TIPOORCAMENTO="Licitado","","BDI
(%)")</f>
        <v>BDI
(%)</v>
      </c>
      <c r="I6" s="8" t="s">
        <v>6</v>
      </c>
      <c r="J6" s="10" t="s">
        <v>7</v>
      </c>
    </row>
    <row r="7" spans="1:10" x14ac:dyDescent="0.25">
      <c r="A7" s="11" t="str">
        <f>IF(OR($C7=0,$L3=""),"-",CONCATENATE(#REF!&amp;".",IF(AND($A$8&gt;=2,$C7&gt;=2),#REF!&amp;".",""),IF(AND($A$8&gt;=3,$C7&gt;=3),#REF!&amp;".",""),IF(AND($A$8&gt;=4,$C7&gt;=4),#REF!&amp;".",""),IF($C7="S",#REF!&amp;".","")))</f>
        <v>-</v>
      </c>
      <c r="B7" s="1" t="s">
        <v>8</v>
      </c>
      <c r="C7" s="2"/>
      <c r="D7" s="3" t="s">
        <v>10</v>
      </c>
      <c r="E7" s="4" t="s">
        <v>11</v>
      </c>
      <c r="F7" s="5" t="e">
        <f ca="1">OFFSET([1]CÁLCULO!#REF!,ROW($T3)-ROW(F$18),0)</f>
        <v>#REF!</v>
      </c>
      <c r="G7" s="6"/>
      <c r="H7" s="7" t="s">
        <v>9</v>
      </c>
      <c r="I7" s="5">
        <f>IF($C7="S",ROUND(IF(TIPOORCAMENTO="Proposto",ORÇAMENTO.CustoUnitario*(1+$AH3),ORÇAMENTO.PrecoUnitarioLicitado),15-13*$AF$8),0)</f>
        <v>0</v>
      </c>
      <c r="J7" s="57">
        <v>4617703.09</v>
      </c>
    </row>
    <row r="8" spans="1:10" x14ac:dyDescent="0.25">
      <c r="A8" s="13">
        <v>1</v>
      </c>
      <c r="B8" s="1" t="s">
        <v>8</v>
      </c>
      <c r="C8" s="2"/>
      <c r="D8" s="3" t="s">
        <v>12</v>
      </c>
      <c r="E8" s="4" t="s">
        <v>11</v>
      </c>
      <c r="F8" s="5" t="e">
        <f ca="1">OFFSET([1]CÁLCULO!#REF!,ROW($T4)-ROW(F$18),0)</f>
        <v>#REF!</v>
      </c>
      <c r="G8" s="6"/>
      <c r="H8" s="7" t="s">
        <v>9</v>
      </c>
      <c r="I8" s="5">
        <f>IF($C8="S",ROUND(IF(TIPOORCAMENTO="Proposto",ORÇAMENTO.CustoUnitario*(1+$AH4),ORÇAMENTO.PrecoUnitarioLicitado),15-13*$AF$8),0)</f>
        <v>0</v>
      </c>
      <c r="J8" s="12">
        <f>SUM(J9:J10)</f>
        <v>2893.88</v>
      </c>
    </row>
    <row r="9" spans="1:10" ht="30" x14ac:dyDescent="0.25">
      <c r="A9" s="11" t="s">
        <v>66</v>
      </c>
      <c r="B9" s="1" t="s">
        <v>13</v>
      </c>
      <c r="C9" s="2" t="s">
        <v>14</v>
      </c>
      <c r="D9" s="3" t="s">
        <v>15</v>
      </c>
      <c r="E9" s="4" t="s">
        <v>16</v>
      </c>
      <c r="F9" s="5">
        <v>5</v>
      </c>
      <c r="G9" s="6">
        <v>250</v>
      </c>
      <c r="H9" s="7" t="s">
        <v>9</v>
      </c>
      <c r="I9" s="5">
        <v>305.10000000000002</v>
      </c>
      <c r="J9" s="12">
        <f>F9*I9</f>
        <v>1525.5</v>
      </c>
    </row>
    <row r="10" spans="1:10" ht="45" x14ac:dyDescent="0.25">
      <c r="A10" s="11" t="s">
        <v>67</v>
      </c>
      <c r="B10" s="1" t="s">
        <v>13</v>
      </c>
      <c r="C10" s="2" t="s">
        <v>17</v>
      </c>
      <c r="D10" s="3" t="s">
        <v>18</v>
      </c>
      <c r="E10" s="4" t="s">
        <v>19</v>
      </c>
      <c r="F10" s="5">
        <v>1.3</v>
      </c>
      <c r="G10" s="6">
        <v>862.5</v>
      </c>
      <c r="H10" s="7" t="s">
        <v>9</v>
      </c>
      <c r="I10" s="5">
        <v>1052.5999999999999</v>
      </c>
      <c r="J10" s="12">
        <f t="shared" ref="J10:K31" si="0">F10*I10</f>
        <v>1368.3799999999999</v>
      </c>
    </row>
    <row r="11" spans="1:10" x14ac:dyDescent="0.25">
      <c r="A11" s="13">
        <v>2</v>
      </c>
      <c r="B11" s="1" t="s">
        <v>8</v>
      </c>
      <c r="C11" s="2"/>
      <c r="D11" s="3" t="s">
        <v>20</v>
      </c>
      <c r="E11" s="4" t="s">
        <v>11</v>
      </c>
      <c r="F11" s="5">
        <v>0</v>
      </c>
      <c r="G11" s="6"/>
      <c r="H11" s="7" t="s">
        <v>9</v>
      </c>
      <c r="I11" s="5">
        <v>0</v>
      </c>
      <c r="J11" s="12">
        <f>J12</f>
        <v>45136.767</v>
      </c>
    </row>
    <row r="12" spans="1:10" x14ac:dyDescent="0.25">
      <c r="A12" s="11" t="s">
        <v>68</v>
      </c>
      <c r="B12" s="1" t="s">
        <v>21</v>
      </c>
      <c r="C12" s="2" t="s">
        <v>22</v>
      </c>
      <c r="D12" s="3" t="s">
        <v>23</v>
      </c>
      <c r="E12" s="4" t="s">
        <v>19</v>
      </c>
      <c r="F12" s="5">
        <v>1.3</v>
      </c>
      <c r="G12" s="6">
        <v>28450.170000000002</v>
      </c>
      <c r="H12" s="7" t="s">
        <v>9</v>
      </c>
      <c r="I12" s="5">
        <v>34720.589999999997</v>
      </c>
      <c r="J12" s="12">
        <f t="shared" si="0"/>
        <v>45136.767</v>
      </c>
    </row>
    <row r="13" spans="1:10" x14ac:dyDescent="0.25">
      <c r="A13" s="13">
        <v>3</v>
      </c>
      <c r="B13" s="1" t="s">
        <v>8</v>
      </c>
      <c r="C13" s="2"/>
      <c r="D13" s="3" t="s">
        <v>24</v>
      </c>
      <c r="E13" s="4" t="s">
        <v>11</v>
      </c>
      <c r="F13" s="5">
        <v>0</v>
      </c>
      <c r="G13" s="6"/>
      <c r="H13" s="7" t="s">
        <v>9</v>
      </c>
      <c r="I13" s="5">
        <v>0</v>
      </c>
      <c r="J13" s="12">
        <f>SUM(J14:J18)</f>
        <v>3574745.5677999994</v>
      </c>
    </row>
    <row r="14" spans="1:10" ht="30" x14ac:dyDescent="0.25">
      <c r="A14" s="11" t="s">
        <v>69</v>
      </c>
      <c r="B14" s="1" t="s">
        <v>21</v>
      </c>
      <c r="C14" s="2" t="s">
        <v>25</v>
      </c>
      <c r="D14" s="3" t="s">
        <v>26</v>
      </c>
      <c r="E14" s="4" t="s">
        <v>27</v>
      </c>
      <c r="F14" s="5">
        <v>61505.34</v>
      </c>
      <c r="G14" s="6">
        <v>0.7</v>
      </c>
      <c r="H14" s="7" t="s">
        <v>9</v>
      </c>
      <c r="I14" s="5">
        <v>0.85</v>
      </c>
      <c r="J14" s="12">
        <f t="shared" si="0"/>
        <v>52279.538999999997</v>
      </c>
    </row>
    <row r="15" spans="1:10" x14ac:dyDescent="0.25">
      <c r="A15" s="11" t="s">
        <v>70</v>
      </c>
      <c r="B15" s="1" t="s">
        <v>21</v>
      </c>
      <c r="C15" s="2" t="s">
        <v>28</v>
      </c>
      <c r="D15" s="3" t="s">
        <v>29</v>
      </c>
      <c r="E15" s="4" t="s">
        <v>30</v>
      </c>
      <c r="F15" s="5">
        <v>30.75</v>
      </c>
      <c r="G15" s="6">
        <v>3363.04</v>
      </c>
      <c r="H15" s="7" t="s">
        <v>31</v>
      </c>
      <c r="I15" s="5">
        <v>3890.7</v>
      </c>
      <c r="J15" s="12">
        <f t="shared" si="0"/>
        <v>119639.02499999999</v>
      </c>
    </row>
    <row r="16" spans="1:10" ht="45" x14ac:dyDescent="0.25">
      <c r="A16" s="11" t="s">
        <v>71</v>
      </c>
      <c r="B16" s="1" t="s">
        <v>8</v>
      </c>
      <c r="C16" s="2" t="s">
        <v>32</v>
      </c>
      <c r="D16" s="3" t="s">
        <v>33</v>
      </c>
      <c r="E16" s="4" t="s">
        <v>34</v>
      </c>
      <c r="F16" s="5">
        <v>1845.1599999999999</v>
      </c>
      <c r="G16" s="6">
        <v>1472.27</v>
      </c>
      <c r="H16" s="7" t="s">
        <v>9</v>
      </c>
      <c r="I16" s="5">
        <v>1796.76</v>
      </c>
      <c r="J16" s="12">
        <f t="shared" si="0"/>
        <v>3315309.6815999998</v>
      </c>
    </row>
    <row r="17" spans="1:11" ht="45" x14ac:dyDescent="0.25">
      <c r="A17" s="11" t="s">
        <v>72</v>
      </c>
      <c r="B17" s="1" t="s">
        <v>8</v>
      </c>
      <c r="C17" s="2" t="s">
        <v>35</v>
      </c>
      <c r="D17" s="3" t="s">
        <v>36</v>
      </c>
      <c r="E17" s="4" t="s">
        <v>37</v>
      </c>
      <c r="F17" s="5">
        <v>69747.039999999994</v>
      </c>
      <c r="G17" s="6">
        <v>0.97</v>
      </c>
      <c r="H17" s="7" t="s">
        <v>9</v>
      </c>
      <c r="I17" s="5">
        <v>1.18</v>
      </c>
      <c r="J17" s="12">
        <f t="shared" si="0"/>
        <v>82301.507199999993</v>
      </c>
      <c r="K17" s="56"/>
    </row>
    <row r="18" spans="1:11" ht="45" x14ac:dyDescent="0.25">
      <c r="A18" s="11" t="s">
        <v>73</v>
      </c>
      <c r="B18" s="1" t="s">
        <v>8</v>
      </c>
      <c r="C18" s="2" t="s">
        <v>38</v>
      </c>
      <c r="D18" s="3" t="s">
        <v>39</v>
      </c>
      <c r="E18" s="4" t="s">
        <v>40</v>
      </c>
      <c r="F18" s="5">
        <v>7902.75</v>
      </c>
      <c r="G18" s="6">
        <v>0.54</v>
      </c>
      <c r="H18" s="7" t="s">
        <v>9</v>
      </c>
      <c r="I18" s="5">
        <v>0.66</v>
      </c>
      <c r="J18" s="12">
        <f t="shared" si="0"/>
        <v>5215.8150000000005</v>
      </c>
    </row>
    <row r="19" spans="1:11" x14ac:dyDescent="0.25">
      <c r="A19" s="13">
        <v>4</v>
      </c>
      <c r="B19" s="1" t="s">
        <v>8</v>
      </c>
      <c r="C19" s="2"/>
      <c r="D19" s="3" t="s">
        <v>41</v>
      </c>
      <c r="E19" s="4" t="s">
        <v>11</v>
      </c>
      <c r="F19" s="5">
        <v>0</v>
      </c>
      <c r="G19" s="6"/>
      <c r="H19" s="7" t="s">
        <v>9</v>
      </c>
      <c r="I19" s="5">
        <v>0</v>
      </c>
      <c r="J19" s="12">
        <f>SUM(J20:J24)</f>
        <v>106181.908</v>
      </c>
    </row>
    <row r="20" spans="1:11" ht="30" x14ac:dyDescent="0.25">
      <c r="A20" s="11" t="s">
        <v>74</v>
      </c>
      <c r="B20" s="1" t="s">
        <v>21</v>
      </c>
      <c r="C20" s="2" t="s">
        <v>42</v>
      </c>
      <c r="D20" s="3" t="s">
        <v>43</v>
      </c>
      <c r="E20" s="4" t="s">
        <v>27</v>
      </c>
      <c r="F20" s="5">
        <v>247.85</v>
      </c>
      <c r="G20" s="6">
        <v>21.86</v>
      </c>
      <c r="H20" s="7" t="s">
        <v>9</v>
      </c>
      <c r="I20" s="5">
        <v>26.68</v>
      </c>
      <c r="J20" s="12">
        <f t="shared" si="0"/>
        <v>6612.6379999999999</v>
      </c>
    </row>
    <row r="21" spans="1:11" x14ac:dyDescent="0.25">
      <c r="A21" s="11" t="s">
        <v>75</v>
      </c>
      <c r="B21" s="1" t="s">
        <v>21</v>
      </c>
      <c r="C21" s="2" t="s">
        <v>44</v>
      </c>
      <c r="D21" s="3" t="s">
        <v>45</v>
      </c>
      <c r="E21" s="4" t="s">
        <v>46</v>
      </c>
      <c r="F21" s="5">
        <v>79</v>
      </c>
      <c r="G21" s="6">
        <v>549.66</v>
      </c>
      <c r="H21" s="7" t="s">
        <v>9</v>
      </c>
      <c r="I21" s="5">
        <v>670.81</v>
      </c>
      <c r="J21" s="12">
        <f t="shared" si="0"/>
        <v>52993.99</v>
      </c>
    </row>
    <row r="22" spans="1:11" x14ac:dyDescent="0.25">
      <c r="A22" s="11" t="s">
        <v>76</v>
      </c>
      <c r="B22" s="1" t="s">
        <v>21</v>
      </c>
      <c r="C22" s="2" t="s">
        <v>47</v>
      </c>
      <c r="D22" s="3" t="s">
        <v>48</v>
      </c>
      <c r="E22" s="4" t="s">
        <v>46</v>
      </c>
      <c r="F22" s="5">
        <v>4</v>
      </c>
      <c r="G22" s="6">
        <v>520.78</v>
      </c>
      <c r="H22" s="7" t="s">
        <v>9</v>
      </c>
      <c r="I22" s="5">
        <v>635.55999999999995</v>
      </c>
      <c r="J22" s="12">
        <f t="shared" si="0"/>
        <v>2542.2399999999998</v>
      </c>
    </row>
    <row r="23" spans="1:11" x14ac:dyDescent="0.25">
      <c r="A23" s="11" t="s">
        <v>77</v>
      </c>
      <c r="B23" s="1" t="s">
        <v>21</v>
      </c>
      <c r="C23" s="2" t="s">
        <v>49</v>
      </c>
      <c r="D23" s="3" t="s">
        <v>50</v>
      </c>
      <c r="E23" s="4" t="s">
        <v>46</v>
      </c>
      <c r="F23" s="5">
        <v>4</v>
      </c>
      <c r="G23" s="6">
        <v>491.91</v>
      </c>
      <c r="H23" s="7" t="s">
        <v>9</v>
      </c>
      <c r="I23" s="5">
        <v>600.33000000000004</v>
      </c>
      <c r="J23" s="12">
        <f t="shared" si="0"/>
        <v>2401.3200000000002</v>
      </c>
    </row>
    <row r="24" spans="1:11" x14ac:dyDescent="0.25">
      <c r="A24" s="11" t="s">
        <v>78</v>
      </c>
      <c r="B24" s="1" t="s">
        <v>21</v>
      </c>
      <c r="C24" s="2" t="s">
        <v>51</v>
      </c>
      <c r="D24" s="3" t="s">
        <v>85</v>
      </c>
      <c r="E24" s="4" t="s">
        <v>46</v>
      </c>
      <c r="F24" s="5">
        <v>78</v>
      </c>
      <c r="G24" s="6">
        <v>437.35</v>
      </c>
      <c r="H24" s="7" t="s">
        <v>9</v>
      </c>
      <c r="I24" s="5">
        <v>533.74</v>
      </c>
      <c r="J24" s="12">
        <f t="shared" si="0"/>
        <v>41631.72</v>
      </c>
    </row>
    <row r="25" spans="1:11" x14ac:dyDescent="0.25">
      <c r="A25" s="13">
        <v>5</v>
      </c>
      <c r="B25" s="1" t="s">
        <v>8</v>
      </c>
      <c r="C25" s="2"/>
      <c r="D25" s="3" t="s">
        <v>52</v>
      </c>
      <c r="E25" s="4" t="s">
        <v>11</v>
      </c>
      <c r="F25" s="5">
        <v>0</v>
      </c>
      <c r="G25" s="6"/>
      <c r="H25" s="7" t="s">
        <v>9</v>
      </c>
      <c r="I25" s="5">
        <v>0</v>
      </c>
      <c r="J25" s="12">
        <f>SUM(J26:J31)</f>
        <v>888744.94799999986</v>
      </c>
    </row>
    <row r="26" spans="1:11" ht="30" x14ac:dyDescent="0.25">
      <c r="A26" s="11" t="s">
        <v>79</v>
      </c>
      <c r="B26" s="1" t="s">
        <v>21</v>
      </c>
      <c r="C26" s="2" t="s">
        <v>53</v>
      </c>
      <c r="D26" s="3" t="s">
        <v>54</v>
      </c>
      <c r="E26" s="4" t="s">
        <v>27</v>
      </c>
      <c r="F26" s="5">
        <v>4719.9399999999996</v>
      </c>
      <c r="G26" s="6">
        <v>14.54</v>
      </c>
      <c r="H26" s="7" t="s">
        <v>9</v>
      </c>
      <c r="I26" s="5">
        <v>17.739999999999998</v>
      </c>
      <c r="J26" s="12">
        <f t="shared" si="0"/>
        <v>83731.735599999985</v>
      </c>
    </row>
    <row r="27" spans="1:11" ht="45" x14ac:dyDescent="0.25">
      <c r="A27" s="11" t="s">
        <v>80</v>
      </c>
      <c r="B27" s="1" t="s">
        <v>21</v>
      </c>
      <c r="C27" s="2" t="s">
        <v>55</v>
      </c>
      <c r="D27" s="3" t="s">
        <v>56</v>
      </c>
      <c r="E27" s="4" t="s">
        <v>37</v>
      </c>
      <c r="F27" s="5">
        <v>2973.56</v>
      </c>
      <c r="G27" s="6">
        <v>5.56</v>
      </c>
      <c r="H27" s="7" t="s">
        <v>9</v>
      </c>
      <c r="I27" s="5">
        <v>6.79</v>
      </c>
      <c r="J27" s="12">
        <f t="shared" si="0"/>
        <v>20190.472399999999</v>
      </c>
    </row>
    <row r="28" spans="1:11" ht="45" x14ac:dyDescent="0.25">
      <c r="A28" s="11" t="s">
        <v>81</v>
      </c>
      <c r="B28" s="1" t="s">
        <v>8</v>
      </c>
      <c r="C28" s="2" t="s">
        <v>57</v>
      </c>
      <c r="D28" s="3" t="s">
        <v>58</v>
      </c>
      <c r="E28" s="4" t="s">
        <v>59</v>
      </c>
      <c r="F28" s="5">
        <v>2526</v>
      </c>
      <c r="G28" s="6">
        <v>61.2</v>
      </c>
      <c r="H28" s="7" t="s">
        <v>9</v>
      </c>
      <c r="I28" s="5">
        <v>74.69</v>
      </c>
      <c r="J28" s="12">
        <f t="shared" si="0"/>
        <v>188666.94</v>
      </c>
    </row>
    <row r="29" spans="1:11" ht="45" x14ac:dyDescent="0.25">
      <c r="A29" s="11" t="s">
        <v>82</v>
      </c>
      <c r="B29" s="1" t="s">
        <v>8</v>
      </c>
      <c r="C29" s="2" t="s">
        <v>60</v>
      </c>
      <c r="D29" s="3" t="s">
        <v>61</v>
      </c>
      <c r="E29" s="4" t="s">
        <v>59</v>
      </c>
      <c r="F29" s="5">
        <v>318</v>
      </c>
      <c r="G29" s="6">
        <v>66.849999999999994</v>
      </c>
      <c r="H29" s="7" t="s">
        <v>9</v>
      </c>
      <c r="I29" s="5">
        <v>81.58</v>
      </c>
      <c r="J29" s="12">
        <f t="shared" si="0"/>
        <v>25942.44</v>
      </c>
    </row>
    <row r="30" spans="1:11" ht="30" x14ac:dyDescent="0.25">
      <c r="A30" s="11" t="s">
        <v>83</v>
      </c>
      <c r="B30" s="1" t="s">
        <v>8</v>
      </c>
      <c r="C30" s="2" t="s">
        <v>62</v>
      </c>
      <c r="D30" s="3" t="s">
        <v>63</v>
      </c>
      <c r="E30" s="4" t="s">
        <v>59</v>
      </c>
      <c r="F30" s="5">
        <v>12505.14</v>
      </c>
      <c r="G30" s="6">
        <v>36.049999999999997</v>
      </c>
      <c r="H30" s="7" t="s">
        <v>9</v>
      </c>
      <c r="I30" s="5">
        <v>44</v>
      </c>
      <c r="J30" s="12">
        <f t="shared" si="0"/>
        <v>550226.15999999992</v>
      </c>
    </row>
    <row r="31" spans="1:11" ht="30.75" thickBot="1" x14ac:dyDescent="0.3">
      <c r="A31" s="14" t="s">
        <v>84</v>
      </c>
      <c r="B31" s="15" t="s">
        <v>8</v>
      </c>
      <c r="C31" s="16" t="s">
        <v>64</v>
      </c>
      <c r="D31" s="17" t="s">
        <v>65</v>
      </c>
      <c r="E31" s="18" t="s">
        <v>59</v>
      </c>
      <c r="F31" s="19">
        <v>384</v>
      </c>
      <c r="G31" s="20">
        <v>42.65</v>
      </c>
      <c r="H31" s="21" t="s">
        <v>9</v>
      </c>
      <c r="I31" s="19">
        <v>52.05</v>
      </c>
      <c r="J31" s="22">
        <f t="shared" si="0"/>
        <v>19987.199999999997</v>
      </c>
    </row>
    <row r="32" spans="1:11" ht="15.75" x14ac:dyDescent="0.25">
      <c r="A32" s="41" t="s">
        <v>94</v>
      </c>
      <c r="B32" s="40"/>
      <c r="C32" s="40"/>
      <c r="D32" s="40"/>
      <c r="E32" s="40"/>
      <c r="F32" s="40"/>
      <c r="G32" s="40"/>
      <c r="H32" s="40"/>
      <c r="I32" s="40"/>
      <c r="J32" s="42"/>
      <c r="K32" s="35"/>
    </row>
    <row r="33" spans="1:11" x14ac:dyDescent="0.25">
      <c r="A33" s="43"/>
      <c r="B33" s="36"/>
      <c r="C33" s="36"/>
      <c r="D33" s="36"/>
      <c r="E33" s="36"/>
      <c r="F33" s="36"/>
      <c r="G33" s="36"/>
      <c r="H33" s="44"/>
      <c r="I33" s="45"/>
      <c r="J33" s="46"/>
      <c r="K33" s="37"/>
    </row>
    <row r="34" spans="1:11" ht="15.75" x14ac:dyDescent="0.25">
      <c r="A34" s="47" t="s">
        <v>91</v>
      </c>
      <c r="B34" s="48"/>
      <c r="C34" s="48"/>
      <c r="D34" s="48"/>
      <c r="E34" s="48"/>
      <c r="F34" s="48"/>
      <c r="G34" s="48"/>
      <c r="H34" s="48"/>
      <c r="I34" s="48"/>
      <c r="J34" s="49"/>
      <c r="K34" s="38"/>
    </row>
    <row r="35" spans="1:11" ht="15.75" x14ac:dyDescent="0.25">
      <c r="A35" s="50" t="s">
        <v>92</v>
      </c>
      <c r="B35" s="51"/>
      <c r="C35" s="51"/>
      <c r="D35" s="51"/>
      <c r="E35" s="51"/>
      <c r="F35" s="51"/>
      <c r="G35" s="51"/>
      <c r="H35" s="51"/>
      <c r="I35" s="51"/>
      <c r="J35" s="52"/>
      <c r="K35" s="39"/>
    </row>
    <row r="36" spans="1:11" ht="16.5" thickBot="1" x14ac:dyDescent="0.3">
      <c r="A36" s="53" t="s">
        <v>93</v>
      </c>
      <c r="B36" s="54"/>
      <c r="C36" s="54"/>
      <c r="D36" s="54"/>
      <c r="E36" s="54"/>
      <c r="F36" s="54"/>
      <c r="G36" s="54"/>
      <c r="H36" s="54"/>
      <c r="I36" s="54"/>
      <c r="J36" s="55"/>
      <c r="K36" s="39"/>
    </row>
  </sheetData>
  <mergeCells count="10">
    <mergeCell ref="A32:J32"/>
    <mergeCell ref="A34:J34"/>
    <mergeCell ref="A35:J35"/>
    <mergeCell ref="A36:J36"/>
    <mergeCell ref="D1:J1"/>
    <mergeCell ref="D2:J2"/>
    <mergeCell ref="D3:J3"/>
    <mergeCell ref="D4:J4"/>
    <mergeCell ref="D5:J5"/>
    <mergeCell ref="A1:C5"/>
  </mergeCells>
  <conditionalFormatting sqref="I24">
    <cfRule type="expression" dxfId="37" priority="9" stopIfTrue="1">
      <formula>$C24=1</formula>
    </cfRule>
    <cfRule type="expression" dxfId="36" priority="10" stopIfTrue="1">
      <formula>OR($C24=0,$C24=2,$C24=3,$C24=4)</formula>
    </cfRule>
  </conditionalFormatting>
  <conditionalFormatting sqref="D24">
    <cfRule type="expression" dxfId="35" priority="3" stopIfTrue="1">
      <formula>$C24=1</formula>
    </cfRule>
    <cfRule type="expression" dxfId="34" priority="4" stopIfTrue="1">
      <formula>OR($C24=0,$C24=2,$C24=3,$C24=4)</formula>
    </cfRule>
  </conditionalFormatting>
  <conditionalFormatting sqref="I16:I17 I19 A19 A7:A13 I8:J9 I25:I31 I10:I13 J10:J31 A25:A31 I7">
    <cfRule type="expression" dxfId="33" priority="39" stopIfTrue="1">
      <formula>$C7=1</formula>
    </cfRule>
    <cfRule type="expression" dxfId="32" priority="40" stopIfTrue="1">
      <formula>OR($C7=0,$C7=2,$C7=3,$C7=4)</formula>
    </cfRule>
  </conditionalFormatting>
  <conditionalFormatting sqref="F16:F17 F19 F7:F13 F25:F31">
    <cfRule type="expression" dxfId="31" priority="44" stopIfTrue="1">
      <formula>$C7=1</formula>
    </cfRule>
    <cfRule type="expression" dxfId="30" priority="45" stopIfTrue="1">
      <formula>OR($C7=0,$C7=2,$C7=3,$C7=4)</formula>
    </cfRule>
  </conditionalFormatting>
  <conditionalFormatting sqref="I14 A14:A18">
    <cfRule type="expression" dxfId="29" priority="35" stopIfTrue="1">
      <formula>$C14=1</formula>
    </cfRule>
    <cfRule type="expression" dxfId="28" priority="36" stopIfTrue="1">
      <formula>OR($C14=0,$C14=2,$C14=3,$C14=4)</formula>
    </cfRule>
  </conditionalFormatting>
  <conditionalFormatting sqref="F14">
    <cfRule type="expression" dxfId="27" priority="37" stopIfTrue="1">
      <formula>$C14=1</formula>
    </cfRule>
    <cfRule type="expression" dxfId="26" priority="38" stopIfTrue="1">
      <formula>OR($C14=0,$C14=2,$C14=3,$C14=4)</formula>
    </cfRule>
  </conditionalFormatting>
  <conditionalFormatting sqref="I15">
    <cfRule type="expression" dxfId="25" priority="31" stopIfTrue="1">
      <formula>$C15=1</formula>
    </cfRule>
    <cfRule type="expression" dxfId="24" priority="32" stopIfTrue="1">
      <formula>OR($C15=0,$C15=2,$C15=3,$C15=4)</formula>
    </cfRule>
  </conditionalFormatting>
  <conditionalFormatting sqref="F15">
    <cfRule type="expression" dxfId="23" priority="33" stopIfTrue="1">
      <formula>$C15=1</formula>
    </cfRule>
    <cfRule type="expression" dxfId="22" priority="34" stopIfTrue="1">
      <formula>OR($C15=0,$C15=2,$C15=3,$C15=4)</formula>
    </cfRule>
  </conditionalFormatting>
  <conditionalFormatting sqref="I20:I23 A20:A24">
    <cfRule type="expression" dxfId="21" priority="27" stopIfTrue="1">
      <formula>$C20=1</formula>
    </cfRule>
    <cfRule type="expression" dxfId="20" priority="28" stopIfTrue="1">
      <formula>OR($C20=0,$C20=2,$C20=3,$C20=4)</formula>
    </cfRule>
  </conditionalFormatting>
  <conditionalFormatting sqref="F20:F23">
    <cfRule type="expression" dxfId="19" priority="29" stopIfTrue="1">
      <formula>$C20=1</formula>
    </cfRule>
    <cfRule type="expression" dxfId="18" priority="30" stopIfTrue="1">
      <formula>OR($C20=0,$C20=2,$C20=3,$C20=4)</formula>
    </cfRule>
  </conditionalFormatting>
  <conditionalFormatting sqref="I18">
    <cfRule type="expression" dxfId="17" priority="23" stopIfTrue="1">
      <formula>$C18=1</formula>
    </cfRule>
    <cfRule type="expression" dxfId="16" priority="24" stopIfTrue="1">
      <formula>OR($C18=0,$C18=2,$C18=3,$C18=4)</formula>
    </cfRule>
  </conditionalFormatting>
  <conditionalFormatting sqref="F18">
    <cfRule type="expression" dxfId="15" priority="25" stopIfTrue="1">
      <formula>$C18=1</formula>
    </cfRule>
    <cfRule type="expression" dxfId="14" priority="26" stopIfTrue="1">
      <formula>OR($C18=0,$C18=2,$C18=3,$C18=4)</formula>
    </cfRule>
  </conditionalFormatting>
  <conditionalFormatting sqref="D7:D23 D25:D31">
    <cfRule type="expression" dxfId="13" priority="19" stopIfTrue="1">
      <formula>$C7=1</formula>
    </cfRule>
    <cfRule type="expression" dxfId="12" priority="20" stopIfTrue="1">
      <formula>OR($C7=0,$C7=2,$C7=3,$C7=4)</formula>
    </cfRule>
  </conditionalFormatting>
  <conditionalFormatting sqref="B7:C23 E7:E23 E25:E31 B25:C31">
    <cfRule type="expression" dxfId="11" priority="21" stopIfTrue="1">
      <formula>$C7=1</formula>
    </cfRule>
    <cfRule type="expression" dxfId="10" priority="22" stopIfTrue="1">
      <formula>OR($C7=0,$C7=2,$C7=3,$C7=4)</formula>
    </cfRule>
  </conditionalFormatting>
  <conditionalFormatting sqref="G7:H23 G25:H31">
    <cfRule type="expression" dxfId="9" priority="16" stopIfTrue="1">
      <formula>$C7=1</formula>
    </cfRule>
    <cfRule type="expression" dxfId="8" priority="17" stopIfTrue="1">
      <formula>OR($C7=0,$C7=2,$C7=3,$C7=4)</formula>
    </cfRule>
    <cfRule type="expression" dxfId="7" priority="18" stopIfTrue="1">
      <formula>AND(TIPOORCAMENTO="Licitado",$C7&lt;&gt;"L",$C7&lt;&gt;-1)</formula>
    </cfRule>
  </conditionalFormatting>
  <conditionalFormatting sqref="G24:H24">
    <cfRule type="expression" dxfId="6" priority="11" stopIfTrue="1">
      <formula>$C24=1</formula>
    </cfRule>
    <cfRule type="expression" dxfId="5" priority="12" stopIfTrue="1">
      <formula>OR($C24=0,$C24=2,$C24=3,$C24=4)</formula>
    </cfRule>
    <cfRule type="expression" dxfId="4" priority="13" stopIfTrue="1">
      <formula>AND(TIPOORCAMENTO="Licitado",$C24&lt;&gt;"L",$C24&lt;&gt;-1)</formula>
    </cfRule>
  </conditionalFormatting>
  <conditionalFormatting sqref="B24:C24 E24:F24">
    <cfRule type="expression" dxfId="3" priority="14" stopIfTrue="1">
      <formula>$C24=1</formula>
    </cfRule>
    <cfRule type="expression" dxfId="2" priority="15" stopIfTrue="1">
      <formula>OR($C24=0,$C24=2,$C24=3,$C24=4)</formula>
    </cfRule>
  </conditionalFormatting>
  <conditionalFormatting sqref="K17">
    <cfRule type="expression" dxfId="1" priority="1" stopIfTrue="1">
      <formula>$C17=1</formula>
    </cfRule>
    <cfRule type="expression" dxfId="0" priority="2" stopIfTrue="1">
      <formula>OR($C17=0,$C17=2,$C17=3,$C17=4)</formula>
    </cfRule>
  </conditionalFormatting>
  <dataValidations count="5">
    <dataValidation allowBlank="1" showInputMessage="1" showErrorMessage="1" prompt="Para Orçamento Proposto, o Preço Unitário é resultado do produto do Custo Unitário pelo BDI._x000a_Para Orçamento Licitado, deve ser preenchido na Coluna AL." sqref="I7:I31"/>
    <dataValidation allowBlank="1" showInputMessage="1" showErrorMessage="1" prompt="A entrada de quantidades é feita na coluna AJ se acompanhamento por BM, ou na aba &quot;Memória de Cálculo/PLQ&quot; se acompanhamento por PLE." sqref="F7:F31"/>
    <dataValidation type="list" errorStyle="warning" allowBlank="1" showErrorMessage="1" errorTitle="Aviso BDI" error="Selecione um dos 3 BDI da lista._x000a__x000a_Caso tenha mais de 3 BDI nesta Planilha Orçamentária digite apenas valor percentual." sqref="H7:H31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allowBlank="1" sqref="B7:B31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G7:G31">
      <formula1>0</formula1>
      <formula2>0</formula2>
    </dataValidation>
  </dataValidations>
  <pageMargins left="0.25" right="0.25" top="0.75" bottom="0.75" header="0.3" footer="0.3"/>
  <pageSetup paperSize="9"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.7109375" customWidth="1"/>
    <col min="2" max="2" width="65.7109375" customWidth="1"/>
    <col min="3" max="3" width="10.7109375" customWidth="1"/>
    <col min="4" max="4" width="14.7109375" customWidth="1"/>
    <col min="5" max="5" width="29.7109375" customWidth="1"/>
  </cols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LOTE 1</vt:lpstr>
      <vt:lpstr>CRONOGRAMA- 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Frederico Rodrigues</dc:creator>
  <cp:lastModifiedBy>Frederico Rodrigues</cp:lastModifiedBy>
  <cp:lastPrinted>2024-04-18T12:42:39Z</cp:lastPrinted>
  <dcterms:created xsi:type="dcterms:W3CDTF">2024-04-17T18:53:21Z</dcterms:created>
  <dcterms:modified xsi:type="dcterms:W3CDTF">2024-04-18T12:53:23Z</dcterms:modified>
</cp:coreProperties>
</file>